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u060\Desktop\Dokumentacja projektowa\"/>
    </mc:Choice>
  </mc:AlternateContent>
  <xr:revisionPtr revIDLastSave="0" documentId="13_ncr:1_{ED86C5C3-4B96-4B9E-B5CE-B6F971BAB7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47" i="1"/>
  <c r="D46" i="1"/>
  <c r="D45" i="1"/>
  <c r="D44" i="1"/>
  <c r="D43" i="1"/>
  <c r="D42" i="1"/>
  <c r="D39" i="1"/>
  <c r="D38" i="1"/>
  <c r="D37" i="1"/>
  <c r="D36" i="1"/>
  <c r="D35" i="1"/>
  <c r="D34" i="1"/>
  <c r="D33" i="1"/>
  <c r="D30" i="1"/>
  <c r="D29" i="1"/>
  <c r="D28" i="1"/>
  <c r="D27" i="1"/>
  <c r="D31" i="1" s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H53" i="1"/>
  <c r="G53" i="1"/>
  <c r="F53" i="1"/>
  <c r="D53" i="1" s="1"/>
  <c r="H52" i="1"/>
  <c r="G52" i="1"/>
  <c r="F52" i="1"/>
  <c r="H51" i="1"/>
  <c r="G51" i="1"/>
  <c r="F51" i="1"/>
  <c r="D51" i="1" s="1"/>
  <c r="D40" i="1"/>
  <c r="D49" i="1"/>
  <c r="H49" i="1"/>
  <c r="G49" i="1"/>
  <c r="F49" i="1"/>
  <c r="H40" i="1"/>
  <c r="G40" i="1"/>
  <c r="F40" i="1"/>
  <c r="G31" i="1"/>
  <c r="H31" i="1"/>
  <c r="F31" i="1"/>
  <c r="D52" i="1" l="1"/>
</calcChain>
</file>

<file path=xl/sharedStrings.xml><?xml version="1.0" encoding="utf-8"?>
<sst xmlns="http://schemas.openxmlformats.org/spreadsheetml/2006/main" count="87" uniqueCount="86">
  <si>
    <t>Zakres robót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</si>
  <si>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</si>
  <si>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</si>
  <si>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</si>
  <si>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</si>
  <si>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</si>
  <si>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</si>
  <si>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</si>
  <si>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</si>
  <si>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</si>
  <si>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</si>
  <si>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</si>
  <si>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</si>
  <si>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</si>
  <si>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</si>
  <si>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</si>
  <si>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</si>
  <si>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19.</t>
  </si>
  <si>
    <t>20.</t>
  </si>
  <si>
    <t>21.</t>
  </si>
  <si>
    <t>22.</t>
  </si>
  <si>
    <t>24.</t>
  </si>
  <si>
    <t>25.</t>
  </si>
  <si>
    <t>26.</t>
  </si>
  <si>
    <t>27.</t>
  </si>
  <si>
    <t>18.</t>
  </si>
  <si>
    <t>Fundamenty</t>
  </si>
  <si>
    <t xml:space="preserve">Roboty budowlane </t>
  </si>
  <si>
    <t>Roboty elektryczne</t>
  </si>
  <si>
    <t>Roboty sanitarne</t>
  </si>
  <si>
    <t>23.</t>
  </si>
  <si>
    <t>28.</t>
  </si>
  <si>
    <t>29.</t>
  </si>
  <si>
    <t>30.</t>
  </si>
  <si>
    <t>31.</t>
  </si>
  <si>
    <t>32.</t>
  </si>
  <si>
    <t xml:space="preserve">HARMONOGRAM RZECZOWO – FINANSOWY </t>
  </si>
  <si>
    <t>Lp.</t>
  </si>
  <si>
    <t>Kwoty netto</t>
  </si>
  <si>
    <t>Rok 2026</t>
  </si>
  <si>
    <t>Kwota netto</t>
  </si>
  <si>
    <t>Rok 2027</t>
  </si>
  <si>
    <t>15.</t>
  </si>
  <si>
    <t>Roboty rozbiórkowe</t>
  </si>
  <si>
    <t>Rozbudowa budynku OSP w Łukowej</t>
  </si>
  <si>
    <t>Ściany</t>
  </si>
  <si>
    <t>Strop i stropodach</t>
  </si>
  <si>
    <t>Schody</t>
  </si>
  <si>
    <t>Konstrukcja dachu</t>
  </si>
  <si>
    <t>Pokrycie dachu</t>
  </si>
  <si>
    <t>Elewacja</t>
  </si>
  <si>
    <t>Sufit podwieszany i zabudowa dachu</t>
  </si>
  <si>
    <t>Posadzka - parter</t>
  </si>
  <si>
    <t>Posdzka-poddasze</t>
  </si>
  <si>
    <t>Schody -okladziny</t>
  </si>
  <si>
    <t>Tynki- mlowanie parter</t>
  </si>
  <si>
    <t>Drzwi wewnetrzne - parter</t>
  </si>
  <si>
    <t>Drzwi wewnetrzne- poddasze</t>
  </si>
  <si>
    <t>Tynki, okładziny i malowanie poddasze</t>
  </si>
  <si>
    <t>Balustrada schodowa</t>
  </si>
  <si>
    <t>Daszek nad wejściem</t>
  </si>
  <si>
    <t>Opaska odbojowa</t>
  </si>
  <si>
    <t>Podatek VAT 23 %</t>
  </si>
  <si>
    <t xml:space="preserve">     Razem Netto:</t>
  </si>
  <si>
    <t>Razem Brutto</t>
  </si>
  <si>
    <t>Instalacja gazowa wewnętrzna</t>
  </si>
  <si>
    <t>Instalacja gazowa zewnętrzna</t>
  </si>
  <si>
    <t>Kotłownia</t>
  </si>
  <si>
    <t>Instalacje c.o.</t>
  </si>
  <si>
    <t>Instalacja wod-kan.</t>
  </si>
  <si>
    <t>Instalacja wentylacji mechanicznej</t>
  </si>
  <si>
    <t>Kanalizacja deszczowa</t>
  </si>
  <si>
    <t>Razem poz. od 1- 19</t>
  </si>
  <si>
    <t>Razem poz. od 20- 26</t>
  </si>
  <si>
    <t>33.</t>
  </si>
  <si>
    <t>Instalacja zasilania WLZ, tablice</t>
  </si>
  <si>
    <t>Instalacja oświetleniowa - parter</t>
  </si>
  <si>
    <t>Instalacja oświetleniowa - pietro</t>
  </si>
  <si>
    <t>Instalacja gniazd uzytku ogólnego - parter</t>
  </si>
  <si>
    <t>Instalacja gniazd uzytku ogólnego - piętro i podgrzewaczy wody</t>
  </si>
  <si>
    <t>Instalacja gniazd silowych</t>
  </si>
  <si>
    <t>Instalacja odgromowa</t>
  </si>
  <si>
    <t>Razem: poz. od 27 - 33</t>
  </si>
  <si>
    <t>od dnia podpisania umowy 
do 15.12.2026 r.</t>
  </si>
  <si>
    <t>od 16.12.2026 r. 
do 30.04.2027 r.</t>
  </si>
  <si>
    <t>od 01.05.2027 r.
do …....... 2027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</si>
</sst>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color theme="1"/>
      <name val="Times New Roman"/>
      <family val="1"/>
      <charset val="238"/>
    </font>
    <font>
      <b/>
      <sz val="20"/>
      <color theme="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4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44" fontId="4" fillId="0" borderId="0" xfId="0" applyNumberFormat="1" applyFont="1"/>
    <xf numFmtId="0" fontId="4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4" fillId="2" borderId="0" xfId="0" applyNumberFormat="1" applyFont="1" applyFill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horizontal="right" vertical="center" wrapText="1"/>
    </xf>
    <xf numFmtId="0" fontId="12" fillId="0" borderId="14" xfId="0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44" fontId="12" fillId="0" borderId="18" xfId="0" applyNumberFormat="1" applyFont="1" applyBorder="1" applyAlignment="1">
      <alignment horizontal="right" vertical="center" indent="1"/>
    </xf>
    <xf numFmtId="44" fontId="12" fillId="2" borderId="14" xfId="0" applyNumberFormat="1" applyFont="1" applyFill="1" applyBorder="1" applyAlignment="1">
      <alignment horizontal="center"/>
    </xf>
    <xf numFmtId="44" fontId="12" fillId="0" borderId="10" xfId="0" applyNumberFormat="1" applyFont="1" applyBorder="1"/>
    <xf numFmtId="44" fontId="12" fillId="0" borderId="11" xfId="0" applyNumberFormat="1" applyFont="1" applyBorder="1"/>
    <xf numFmtId="44" fontId="12" fillId="2" borderId="10" xfId="0" applyNumberFormat="1" applyFont="1" applyFill="1" applyBorder="1"/>
    <xf numFmtId="44" fontId="12" fillId="2" borderId="11" xfId="0" applyNumberFormat="1" applyFont="1" applyFill="1" applyBorder="1"/>
    <xf numFmtId="44" fontId="12" fillId="0" borderId="11" xfId="0" applyNumberFormat="1" applyFont="1" applyBorder="1" applyAlignment="1">
      <alignment horizontal="right" vertical="center" indent="1"/>
    </xf>
    <xf numFmtId="44" fontId="12" fillId="0" borderId="14" xfId="0" applyNumberFormat="1" applyFont="1" applyBorder="1" applyAlignment="1">
      <alignment horizontal="center"/>
    </xf>
    <xf numFmtId="4" fontId="4" fillId="0" borderId="0" xfId="0" applyNumberFormat="1" applyFont="1"/>
    <xf numFmtId="0" fontId="16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44" fontId="12" fillId="0" borderId="27" xfId="0" applyNumberFormat="1" applyFont="1" applyBorder="1" applyAlignment="1">
      <alignment horizontal="right" vertical="center" indent="1"/>
    </xf>
    <xf numFmtId="44" fontId="12" fillId="4" borderId="1" xfId="0" applyNumberFormat="1" applyFont="1" applyFill="1" applyBorder="1" applyAlignment="1">
      <alignment horizontal="right" vertical="center" indent="1"/>
    </xf>
    <xf numFmtId="0" fontId="12" fillId="2" borderId="2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44" fontId="12" fillId="2" borderId="29" xfId="0" applyNumberFormat="1" applyFont="1" applyFill="1" applyBorder="1" applyAlignment="1">
      <alignment horizontal="center"/>
    </xf>
    <xf numFmtId="44" fontId="12" fillId="2" borderId="28" xfId="0" applyNumberFormat="1" applyFont="1" applyFill="1" applyBorder="1"/>
    <xf numFmtId="0" fontId="5" fillId="0" borderId="26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center" vertical="center" wrapText="1"/>
    </xf>
    <xf numFmtId="44" fontId="12" fillId="0" borderId="28" xfId="0" applyNumberFormat="1" applyFont="1" applyBorder="1"/>
    <xf numFmtId="0" fontId="12" fillId="0" borderId="2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4" fontId="2" fillId="4" borderId="1" xfId="0" applyNumberFormat="1" applyFont="1" applyFill="1" applyBorder="1" applyAlignment="1">
      <alignment horizontal="right" vertical="center" indent="1"/>
    </xf>
    <xf numFmtId="44" fontId="12" fillId="0" borderId="30" xfId="0" applyNumberFormat="1" applyFont="1" applyBorder="1" applyAlignment="1">
      <alignment horizontal="right" vertical="center" indent="1"/>
    </xf>
    <xf numFmtId="44" fontId="12" fillId="0" borderId="31" xfId="0" applyNumberFormat="1" applyFont="1" applyBorder="1" applyAlignment="1">
      <alignment horizontal="center"/>
    </xf>
    <xf numFmtId="44" fontId="12" fillId="2" borderId="31" xfId="0" applyNumberFormat="1" applyFont="1" applyFill="1" applyBorder="1" applyAlignment="1">
      <alignment horizontal="center"/>
    </xf>
    <xf numFmtId="44" fontId="12" fillId="2" borderId="32" xfId="0" applyNumberFormat="1" applyFont="1" applyFill="1" applyBorder="1" applyAlignment="1">
      <alignment horizontal="center"/>
    </xf>
    <xf numFmtId="44" fontId="12" fillId="0" borderId="33" xfId="0" applyNumberFormat="1" applyFont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164" fontId="3" fillId="0" borderId="27" xfId="0" applyNumberFormat="1" applyFont="1" applyBorder="1" applyAlignment="1">
      <alignment horizontal="center" vertical="center"/>
    </xf>
    <xf numFmtId="164" fontId="4" fillId="0" borderId="27" xfId="0" applyNumberFormat="1" applyFont="1" applyBorder="1"/>
    <xf numFmtId="0" fontId="4" fillId="0" borderId="27" xfId="0" applyFont="1" applyBorder="1"/>
    <xf numFmtId="44" fontId="5" fillId="4" borderId="1" xfId="0" applyNumberFormat="1" applyFont="1" applyFill="1" applyBorder="1" applyAlignment="1">
      <alignment horizontal="right" vertical="center" indent="1"/>
    </xf>
    <xf numFmtId="16" fontId="11" fillId="3" borderId="1" xfId="0" applyNumberFormat="1" applyFont="1" applyFill="1" applyBorder="1" applyAlignment="1">
      <alignment horizontal="center" vertical="center" wrapText="1"/>
    </xf>
    <xf numFmtId="16" fontId="11" fillId="3" borderId="7" xfId="0" applyNumberFormat="1" applyFont="1" applyFill="1" applyBorder="1" applyAlignment="1">
      <alignment horizontal="center" vertical="center" wrapText="1"/>
    </xf>
    <xf numFmtId="16" fontId="11" fillId="3" borderId="19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vertical="center" wrapText="1"/>
    </xf>
    <xf numFmtId="0" fontId="19" fillId="5" borderId="9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5" fillId="5" borderId="7" xfId="0" applyFont="1" applyFill="1" applyBorder="1" applyAlignment="1">
      <alignment wrapText="1"/>
    </xf>
    <xf numFmtId="0" fontId="5" fillId="5" borderId="8" xfId="0" applyFont="1" applyFill="1" applyBorder="1" applyAlignment="1">
      <alignment wrapText="1"/>
    </xf>
    <xf numFmtId="0" fontId="7" fillId="5" borderId="8" xfId="0" applyFont="1" applyFill="1" applyBorder="1" applyAlignment="1">
      <alignment wrapText="1"/>
    </xf>
    <xf numFmtId="0" fontId="9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1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0"/>
  <sheetViews>
    <sheetView tabSelected="1" view="pageBreakPreview" topLeftCell="A7" zoomScale="80" zoomScaleNormal="80" zoomScaleSheetLayoutView="80" workbookViewId="0">
      <selection activeCell="F12" sqref="F12"/>
    </sheetView>
  </sheetViews>
  <sheetFormatPr defaultColWidth="9.140625" defaultRowHeight="15" x14ac:dyDescent="0.25"/>
  <cols>
    <col min="1" max="1" width="1.140625" style="1" customWidth="1"/>
    <col min="2" max="2" width="5.7109375" style="1" customWidth="1"/>
    <col min="3" max="3" width="53.7109375" style="2" customWidth="1"/>
    <col min="4" max="4" width="22.42578125" style="1" customWidth="1"/>
    <col min="5" max="5" width="3.28515625" style="1" customWidth="1"/>
    <col min="6" max="8" width="22.140625" style="1" customWidth="1"/>
    <col min="9" max="16384" width="9.140625" style="1"/>
  </cols>
  <sheetData>
    <row r="1" spans="2:8" ht="21.75" customHeight="1" x14ac:dyDescent="0.25"/>
    <row r="2" spans="2:8" ht="19.5" customHeight="1" thickBot="1" x14ac:dyDescent="0.3"/>
    <row r="3" spans="2:8" ht="41.1" customHeight="1" thickBot="1" x14ac:dyDescent="0.3">
      <c r="B3" s="88" t="s">
        <v>36</v>
      </c>
      <c r="C3" s="89"/>
      <c r="D3" s="89"/>
      <c r="E3" s="89"/>
      <c r="F3" s="89"/>
      <c r="G3" s="89"/>
      <c r="H3" s="89"/>
    </row>
    <row r="4" spans="2:8" ht="15.75" thickBot="1" x14ac:dyDescent="0.3"/>
    <row r="5" spans="2:8" ht="30" customHeight="1" thickBot="1" x14ac:dyDescent="0.3">
      <c r="B5" s="81" t="s">
        <v>44</v>
      </c>
      <c r="C5" s="82"/>
      <c r="D5" s="82"/>
      <c r="E5" s="82"/>
      <c r="F5" s="82"/>
      <c r="G5" s="82"/>
      <c r="H5" s="82"/>
    </row>
    <row r="6" spans="2:8" ht="19.5" customHeight="1" thickBot="1" x14ac:dyDescent="0.4">
      <c r="B6" s="14"/>
      <c r="C6" s="15"/>
      <c r="D6" s="15"/>
      <c r="E6" s="15"/>
      <c r="F6" s="15"/>
      <c r="G6" s="15"/>
      <c r="H6" s="15"/>
    </row>
    <row r="7" spans="2:8" ht="25.5" customHeight="1" thickBot="1" x14ac:dyDescent="0.3">
      <c r="F7" s="75" t="s">
        <v>38</v>
      </c>
      <c r="G7" s="90"/>
      <c r="H7" s="90"/>
    </row>
    <row r="8" spans="2:8" ht="25.5" customHeight="1" thickBot="1" x14ac:dyDescent="0.3">
      <c r="B8" s="91" t="s">
        <v>37</v>
      </c>
      <c r="C8" s="91" t="s">
        <v>0</v>
      </c>
      <c r="D8" s="91" t="s">
        <v>40</v>
      </c>
      <c r="E8" s="13"/>
      <c r="F8" s="64" t="s">
        <v>39</v>
      </c>
      <c r="G8" s="55" t="s">
        <v>41</v>
      </c>
      <c r="H8" s="55" t="s">
        <v>41</v>
      </c>
    </row>
    <row r="9" spans="2:8" ht="62.25" customHeight="1" thickBot="1" x14ac:dyDescent="0.3">
      <c r="B9" s="93"/>
      <c r="C9" s="92"/>
      <c r="D9" s="92"/>
      <c r="E9" s="9"/>
      <c r="F9" s="70" t="s">
        <v>83</v>
      </c>
      <c r="G9" s="71" t="s">
        <v>84</v>
      </c>
      <c r="H9" s="72" t="s">
        <v>85</v>
      </c>
    </row>
    <row r="10" spans="2:8" ht="25.5" customHeight="1" thickBot="1" x14ac:dyDescent="0.35">
      <c r="B10" s="73"/>
      <c r="C10" s="74"/>
      <c r="D10" s="74"/>
      <c r="E10" s="8"/>
      <c r="F10" s="65"/>
      <c r="G10" s="65"/>
      <c r="H10" s="65"/>
    </row>
    <row r="11" spans="2:8" ht="30" customHeight="1" thickBot="1" x14ac:dyDescent="0.35">
      <c r="B11" s="75" t="s">
        <v>27</v>
      </c>
      <c r="C11" s="76"/>
      <c r="D11" s="77"/>
      <c r="E11" s="10"/>
      <c r="F11" s="83"/>
      <c r="G11" s="84"/>
      <c r="H11" s="84"/>
    </row>
    <row r="12" spans="2:8" ht="18.75" customHeight="1" x14ac:dyDescent="0.25">
      <c r="B12" s="40" t="s">
        <v>1</v>
      </c>
      <c r="C12" s="41" t="s">
        <v>43</v>
      </c>
      <c r="D12" s="26">
        <f>F12+G12+H12</f>
        <v>0</v>
      </c>
      <c r="E12" s="17"/>
      <c r="F12" s="26"/>
      <c r="G12" s="59"/>
      <c r="H12" s="30"/>
    </row>
    <row r="13" spans="2:8" ht="18.75" customHeight="1" x14ac:dyDescent="0.25">
      <c r="B13" s="38" t="s">
        <v>2</v>
      </c>
      <c r="C13" s="35" t="s">
        <v>26</v>
      </c>
      <c r="D13" s="26">
        <f t="shared" ref="D13:D30" si="0">F13+G13+H13</f>
        <v>0</v>
      </c>
      <c r="E13" s="18"/>
      <c r="F13" s="26"/>
      <c r="G13" s="59"/>
      <c r="H13" s="31"/>
    </row>
    <row r="14" spans="2:8" ht="18.75" customHeight="1" x14ac:dyDescent="0.25">
      <c r="B14" s="38" t="s">
        <v>3</v>
      </c>
      <c r="C14" s="35" t="s">
        <v>45</v>
      </c>
      <c r="D14" s="26">
        <f t="shared" si="0"/>
        <v>0</v>
      </c>
      <c r="E14" s="19"/>
      <c r="F14" s="33"/>
      <c r="G14" s="60"/>
      <c r="H14" s="31"/>
    </row>
    <row r="15" spans="2:8" ht="18.75" customHeight="1" x14ac:dyDescent="0.25">
      <c r="B15" s="38" t="s">
        <v>4</v>
      </c>
      <c r="C15" s="35" t="s">
        <v>46</v>
      </c>
      <c r="D15" s="26">
        <f t="shared" si="0"/>
        <v>0</v>
      </c>
      <c r="E15" s="19"/>
      <c r="F15" s="26"/>
      <c r="G15" s="59"/>
      <c r="H15" s="31"/>
    </row>
    <row r="16" spans="2:8" ht="18.75" customHeight="1" x14ac:dyDescent="0.25">
      <c r="B16" s="38" t="s">
        <v>5</v>
      </c>
      <c r="C16" s="35" t="s">
        <v>47</v>
      </c>
      <c r="D16" s="26">
        <f t="shared" si="0"/>
        <v>0</v>
      </c>
      <c r="E16" s="19"/>
      <c r="F16" s="26"/>
      <c r="G16" s="59"/>
      <c r="H16" s="31"/>
    </row>
    <row r="17" spans="2:8" ht="18.75" customHeight="1" x14ac:dyDescent="0.25">
      <c r="B17" s="38" t="s">
        <v>6</v>
      </c>
      <c r="C17" s="35" t="s">
        <v>48</v>
      </c>
      <c r="D17" s="26">
        <f t="shared" si="0"/>
        <v>0</v>
      </c>
      <c r="E17" s="19"/>
      <c r="F17" s="26"/>
      <c r="G17" s="59"/>
      <c r="H17" s="31"/>
    </row>
    <row r="18" spans="2:8" ht="18.75" customHeight="1" x14ac:dyDescent="0.25">
      <c r="B18" s="38" t="s">
        <v>7</v>
      </c>
      <c r="C18" s="35" t="s">
        <v>49</v>
      </c>
      <c r="D18" s="26">
        <f t="shared" si="0"/>
        <v>0</v>
      </c>
      <c r="E18" s="19"/>
      <c r="F18" s="27"/>
      <c r="G18" s="61"/>
      <c r="H18" s="31"/>
    </row>
    <row r="19" spans="2:8" ht="18.75" customHeight="1" x14ac:dyDescent="0.25">
      <c r="B19" s="38" t="s">
        <v>8</v>
      </c>
      <c r="C19" s="35" t="s">
        <v>50</v>
      </c>
      <c r="D19" s="26">
        <f t="shared" si="0"/>
        <v>0</v>
      </c>
      <c r="E19" s="19"/>
      <c r="F19" s="27"/>
      <c r="G19" s="61"/>
      <c r="H19" s="31"/>
    </row>
    <row r="20" spans="2:8" ht="18.75" customHeight="1" x14ac:dyDescent="0.25">
      <c r="B20" s="38" t="s">
        <v>9</v>
      </c>
      <c r="C20" s="35" t="s">
        <v>51</v>
      </c>
      <c r="D20" s="26">
        <f t="shared" si="0"/>
        <v>0</v>
      </c>
      <c r="E20" s="19"/>
      <c r="F20" s="27"/>
      <c r="G20" s="61"/>
      <c r="H20" s="31"/>
    </row>
    <row r="21" spans="2:8" ht="19.899999999999999" customHeight="1" x14ac:dyDescent="0.25">
      <c r="B21" s="38" t="s">
        <v>10</v>
      </c>
      <c r="C21" s="35" t="s">
        <v>52</v>
      </c>
      <c r="D21" s="26">
        <f t="shared" si="0"/>
        <v>0</v>
      </c>
      <c r="E21" s="19"/>
      <c r="F21" s="27"/>
      <c r="G21" s="61"/>
      <c r="H21" s="31"/>
    </row>
    <row r="22" spans="2:8" ht="18.75" customHeight="1" x14ac:dyDescent="0.25">
      <c r="B22" s="38" t="s">
        <v>11</v>
      </c>
      <c r="C22" s="35" t="s">
        <v>53</v>
      </c>
      <c r="D22" s="26">
        <f t="shared" si="0"/>
        <v>0</v>
      </c>
      <c r="E22" s="19"/>
      <c r="F22" s="27"/>
      <c r="G22" s="61"/>
      <c r="H22" s="32"/>
    </row>
    <row r="23" spans="2:8" ht="18.75" customHeight="1" x14ac:dyDescent="0.25">
      <c r="B23" s="38" t="s">
        <v>12</v>
      </c>
      <c r="C23" s="35" t="s">
        <v>54</v>
      </c>
      <c r="D23" s="26">
        <f t="shared" si="0"/>
        <v>0</v>
      </c>
      <c r="E23" s="19"/>
      <c r="F23" s="27"/>
      <c r="G23" s="61"/>
      <c r="H23" s="31"/>
    </row>
    <row r="24" spans="2:8" ht="18.75" customHeight="1" x14ac:dyDescent="0.25">
      <c r="B24" s="38" t="s">
        <v>13</v>
      </c>
      <c r="C24" s="35" t="s">
        <v>55</v>
      </c>
      <c r="D24" s="26">
        <f t="shared" si="0"/>
        <v>0</v>
      </c>
      <c r="E24" s="19"/>
      <c r="F24" s="27"/>
      <c r="G24" s="61"/>
      <c r="H24" s="31"/>
    </row>
    <row r="25" spans="2:8" ht="18.75" customHeight="1" x14ac:dyDescent="0.25">
      <c r="B25" s="38" t="s">
        <v>14</v>
      </c>
      <c r="C25" s="35" t="s">
        <v>56</v>
      </c>
      <c r="D25" s="26">
        <f t="shared" si="0"/>
        <v>0</v>
      </c>
      <c r="E25" s="19"/>
      <c r="F25" s="27"/>
      <c r="G25" s="61"/>
      <c r="H25" s="31"/>
    </row>
    <row r="26" spans="2:8" ht="18.75" customHeight="1" x14ac:dyDescent="0.25">
      <c r="B26" s="38" t="s">
        <v>42</v>
      </c>
      <c r="C26" s="35" t="s">
        <v>57</v>
      </c>
      <c r="D26" s="26">
        <f t="shared" si="0"/>
        <v>0</v>
      </c>
      <c r="E26" s="19"/>
      <c r="F26" s="27"/>
      <c r="G26" s="61"/>
      <c r="H26" s="31"/>
    </row>
    <row r="27" spans="2:8" ht="18.75" customHeight="1" x14ac:dyDescent="0.25">
      <c r="B27" s="38" t="s">
        <v>15</v>
      </c>
      <c r="C27" s="35" t="s">
        <v>58</v>
      </c>
      <c r="D27" s="26">
        <f t="shared" si="0"/>
        <v>0</v>
      </c>
      <c r="E27" s="19"/>
      <c r="F27" s="27"/>
      <c r="G27" s="61"/>
      <c r="H27" s="31"/>
    </row>
    <row r="28" spans="2:8" ht="18.75" customHeight="1" x14ac:dyDescent="0.25">
      <c r="B28" s="38" t="s">
        <v>16</v>
      </c>
      <c r="C28" s="35" t="s">
        <v>59</v>
      </c>
      <c r="D28" s="26">
        <f t="shared" si="0"/>
        <v>0</v>
      </c>
      <c r="E28" s="19"/>
      <c r="F28" s="27"/>
      <c r="G28" s="61"/>
      <c r="H28" s="31"/>
    </row>
    <row r="29" spans="2:8" ht="18.75" customHeight="1" x14ac:dyDescent="0.25">
      <c r="B29" s="38" t="s">
        <v>25</v>
      </c>
      <c r="C29" s="35" t="s">
        <v>60</v>
      </c>
      <c r="D29" s="26">
        <f t="shared" si="0"/>
        <v>0</v>
      </c>
      <c r="E29" s="19"/>
      <c r="F29" s="27"/>
      <c r="G29" s="61"/>
      <c r="H29" s="31"/>
    </row>
    <row r="30" spans="2:8" ht="18.75" customHeight="1" thickBot="1" x14ac:dyDescent="0.3">
      <c r="B30" s="47" t="s">
        <v>17</v>
      </c>
      <c r="C30" s="44" t="s">
        <v>61</v>
      </c>
      <c r="D30" s="45">
        <f t="shared" si="0"/>
        <v>0</v>
      </c>
      <c r="E30" s="19"/>
      <c r="F30" s="49"/>
      <c r="G30" s="62"/>
      <c r="H30" s="50"/>
    </row>
    <row r="31" spans="2:8" ht="22.7" customHeight="1" thickBot="1" x14ac:dyDescent="0.3">
      <c r="B31" s="48"/>
      <c r="C31" s="56" t="s">
        <v>72</v>
      </c>
      <c r="D31" s="46">
        <f>SUM(D12:D30)</f>
        <v>0</v>
      </c>
      <c r="E31" s="20"/>
      <c r="F31" s="46">
        <f>SUM(F12:F30)</f>
        <v>0</v>
      </c>
      <c r="G31" s="46">
        <f>SUM(G12:G30)</f>
        <v>0</v>
      </c>
      <c r="H31" s="46">
        <f>SUM(H12:H30)</f>
        <v>0</v>
      </c>
    </row>
    <row r="32" spans="2:8" ht="30" customHeight="1" thickBot="1" x14ac:dyDescent="0.35">
      <c r="B32" s="78" t="s">
        <v>29</v>
      </c>
      <c r="C32" s="79"/>
      <c r="D32" s="80"/>
      <c r="E32" s="11"/>
      <c r="F32" s="85"/>
      <c r="G32" s="86"/>
      <c r="H32" s="87"/>
    </row>
    <row r="33" spans="2:8" ht="18.75" customHeight="1" x14ac:dyDescent="0.25">
      <c r="B33" s="42" t="s">
        <v>18</v>
      </c>
      <c r="C33" s="43" t="s">
        <v>65</v>
      </c>
      <c r="D33" s="26">
        <f t="shared" ref="D33:D39" si="1">F33+G33+H33</f>
        <v>0</v>
      </c>
      <c r="E33" s="22"/>
      <c r="F33" s="28"/>
      <c r="G33" s="28"/>
      <c r="H33" s="28"/>
    </row>
    <row r="34" spans="2:8" ht="18.75" customHeight="1" x14ac:dyDescent="0.25">
      <c r="B34" s="39" t="s">
        <v>19</v>
      </c>
      <c r="C34" s="37" t="s">
        <v>66</v>
      </c>
      <c r="D34" s="26">
        <f t="shared" si="1"/>
        <v>0</v>
      </c>
      <c r="E34" s="22"/>
      <c r="F34" s="29"/>
      <c r="G34" s="29"/>
      <c r="H34" s="29"/>
    </row>
    <row r="35" spans="2:8" ht="18.75" customHeight="1" x14ac:dyDescent="0.25">
      <c r="B35" s="39" t="s">
        <v>20</v>
      </c>
      <c r="C35" s="37" t="s">
        <v>67</v>
      </c>
      <c r="D35" s="26">
        <f t="shared" si="1"/>
        <v>0</v>
      </c>
      <c r="E35" s="24"/>
      <c r="F35" s="29"/>
      <c r="G35" s="29"/>
      <c r="H35" s="29"/>
    </row>
    <row r="36" spans="2:8" ht="18.75" customHeight="1" x14ac:dyDescent="0.25">
      <c r="B36" s="39" t="s">
        <v>30</v>
      </c>
      <c r="C36" s="37" t="s">
        <v>68</v>
      </c>
      <c r="D36" s="26">
        <f t="shared" si="1"/>
        <v>0</v>
      </c>
      <c r="E36" s="24"/>
      <c r="F36" s="29"/>
      <c r="G36" s="29"/>
      <c r="H36" s="29"/>
    </row>
    <row r="37" spans="2:8" ht="18.75" customHeight="1" x14ac:dyDescent="0.25">
      <c r="B37" s="39" t="s">
        <v>21</v>
      </c>
      <c r="C37" s="37" t="s">
        <v>69</v>
      </c>
      <c r="D37" s="26">
        <f t="shared" si="1"/>
        <v>0</v>
      </c>
      <c r="E37" s="24"/>
      <c r="F37" s="29"/>
      <c r="G37" s="29"/>
      <c r="H37" s="29"/>
    </row>
    <row r="38" spans="2:8" ht="18.75" customHeight="1" x14ac:dyDescent="0.25">
      <c r="B38" s="39" t="s">
        <v>22</v>
      </c>
      <c r="C38" s="37" t="s">
        <v>70</v>
      </c>
      <c r="D38" s="26">
        <f t="shared" si="1"/>
        <v>0</v>
      </c>
      <c r="E38" s="22"/>
      <c r="F38" s="29"/>
      <c r="G38" s="29"/>
      <c r="H38" s="29"/>
    </row>
    <row r="39" spans="2:8" ht="18.75" customHeight="1" thickBot="1" x14ac:dyDescent="0.3">
      <c r="B39" s="52" t="s">
        <v>23</v>
      </c>
      <c r="C39" s="51" t="s">
        <v>71</v>
      </c>
      <c r="D39" s="45">
        <f t="shared" si="1"/>
        <v>0</v>
      </c>
      <c r="E39" s="22"/>
      <c r="F39" s="45"/>
      <c r="G39" s="63"/>
      <c r="H39" s="53"/>
    </row>
    <row r="40" spans="2:8" ht="22.7" customHeight="1" thickBot="1" x14ac:dyDescent="0.3">
      <c r="B40" s="48"/>
      <c r="C40" s="56" t="s">
        <v>73</v>
      </c>
      <c r="D40" s="46">
        <f>SUM(D33:D39)</f>
        <v>0</v>
      </c>
      <c r="E40" s="25"/>
      <c r="F40" s="46">
        <f>SUM(F33:F39)</f>
        <v>0</v>
      </c>
      <c r="G40" s="46">
        <f t="shared" ref="G40:H40" si="2">SUM(G33:G39)</f>
        <v>0</v>
      </c>
      <c r="H40" s="46">
        <f t="shared" si="2"/>
        <v>0</v>
      </c>
    </row>
    <row r="41" spans="2:8" ht="30" customHeight="1" thickBot="1" x14ac:dyDescent="0.35">
      <c r="B41" s="78" t="s">
        <v>28</v>
      </c>
      <c r="C41" s="96"/>
      <c r="D41" s="97"/>
      <c r="E41" s="12"/>
      <c r="F41" s="85"/>
      <c r="G41" s="86"/>
      <c r="H41" s="87"/>
    </row>
    <row r="42" spans="2:8" ht="18.75" customHeight="1" x14ac:dyDescent="0.25">
      <c r="B42" s="21" t="s">
        <v>24</v>
      </c>
      <c r="C42" s="36" t="s">
        <v>75</v>
      </c>
      <c r="D42" s="26">
        <f t="shared" ref="D42:D48" si="3">F42+G42+H42</f>
        <v>0</v>
      </c>
      <c r="E42" s="22"/>
      <c r="F42" s="28"/>
      <c r="G42" s="28"/>
      <c r="H42" s="30"/>
    </row>
    <row r="43" spans="2:8" ht="18.75" customHeight="1" x14ac:dyDescent="0.25">
      <c r="B43" s="23" t="s">
        <v>31</v>
      </c>
      <c r="C43" s="37" t="s">
        <v>76</v>
      </c>
      <c r="D43" s="26">
        <f t="shared" si="3"/>
        <v>0</v>
      </c>
      <c r="E43" s="24"/>
      <c r="F43" s="29"/>
      <c r="G43" s="29"/>
      <c r="H43" s="31"/>
    </row>
    <row r="44" spans="2:8" ht="18.75" customHeight="1" x14ac:dyDescent="0.25">
      <c r="B44" s="23" t="s">
        <v>32</v>
      </c>
      <c r="C44" s="37" t="s">
        <v>77</v>
      </c>
      <c r="D44" s="26">
        <f t="shared" si="3"/>
        <v>0</v>
      </c>
      <c r="E44" s="24"/>
      <c r="F44" s="29"/>
      <c r="G44" s="29"/>
      <c r="H44" s="31"/>
    </row>
    <row r="45" spans="2:8" ht="18.75" customHeight="1" x14ac:dyDescent="0.25">
      <c r="B45" s="23" t="s">
        <v>33</v>
      </c>
      <c r="C45" s="37" t="s">
        <v>78</v>
      </c>
      <c r="D45" s="26">
        <f t="shared" si="3"/>
        <v>0</v>
      </c>
      <c r="E45" s="22"/>
      <c r="F45" s="29"/>
      <c r="G45" s="29"/>
      <c r="H45" s="31"/>
    </row>
    <row r="46" spans="2:8" ht="36" customHeight="1" x14ac:dyDescent="0.25">
      <c r="B46" s="23" t="s">
        <v>34</v>
      </c>
      <c r="C46" s="37" t="s">
        <v>79</v>
      </c>
      <c r="D46" s="26">
        <f t="shared" si="3"/>
        <v>0</v>
      </c>
      <c r="E46" s="24"/>
      <c r="F46" s="26"/>
      <c r="G46" s="59"/>
      <c r="H46" s="31"/>
    </row>
    <row r="47" spans="2:8" ht="18.75" customHeight="1" x14ac:dyDescent="0.25">
      <c r="B47" s="23" t="s">
        <v>35</v>
      </c>
      <c r="C47" s="37" t="s">
        <v>80</v>
      </c>
      <c r="D47" s="26">
        <f t="shared" si="3"/>
        <v>0</v>
      </c>
      <c r="E47" s="24"/>
      <c r="F47" s="29"/>
      <c r="G47" s="29"/>
      <c r="H47" s="31"/>
    </row>
    <row r="48" spans="2:8" ht="18.75" customHeight="1" thickBot="1" x14ac:dyDescent="0.3">
      <c r="B48" s="54" t="s">
        <v>74</v>
      </c>
      <c r="C48" s="51" t="s">
        <v>81</v>
      </c>
      <c r="D48" s="45">
        <f t="shared" si="3"/>
        <v>0</v>
      </c>
      <c r="E48" s="24"/>
      <c r="F48" s="53"/>
      <c r="G48" s="53"/>
      <c r="H48" s="50"/>
    </row>
    <row r="49" spans="2:8" ht="22.7" customHeight="1" thickBot="1" x14ac:dyDescent="0.3">
      <c r="B49" s="48"/>
      <c r="C49" s="57" t="s">
        <v>82</v>
      </c>
      <c r="D49" s="46">
        <f>SUM(D42:D48)</f>
        <v>0</v>
      </c>
      <c r="E49" s="25"/>
      <c r="F49" s="46">
        <f>SUM(F42:F48)</f>
        <v>0</v>
      </c>
      <c r="G49" s="46">
        <f t="shared" ref="G49:H49" si="4">SUM(G42:G48)</f>
        <v>0</v>
      </c>
      <c r="H49" s="46">
        <f t="shared" si="4"/>
        <v>0</v>
      </c>
    </row>
    <row r="50" spans="2:8" ht="18.75" customHeight="1" thickBot="1" x14ac:dyDescent="0.35">
      <c r="B50" s="16"/>
      <c r="C50" s="3"/>
      <c r="D50" s="4"/>
      <c r="E50" s="4"/>
      <c r="F50" s="5"/>
      <c r="G50" s="5"/>
      <c r="H50" s="5"/>
    </row>
    <row r="51" spans="2:8" s="6" customFormat="1" ht="24.4" customHeight="1" thickBot="1" x14ac:dyDescent="0.3">
      <c r="B51" s="94" t="s">
        <v>63</v>
      </c>
      <c r="C51" s="95"/>
      <c r="D51" s="69">
        <f>F51+G51+H51</f>
        <v>0</v>
      </c>
      <c r="E51" s="66"/>
      <c r="F51" s="69">
        <f>F31+F40+F49</f>
        <v>0</v>
      </c>
      <c r="G51" s="69">
        <f t="shared" ref="G51:H51" si="5">G31+G40+G49</f>
        <v>0</v>
      </c>
      <c r="H51" s="69">
        <f t="shared" si="5"/>
        <v>0</v>
      </c>
    </row>
    <row r="52" spans="2:8" ht="23.85" customHeight="1" thickBot="1" x14ac:dyDescent="0.35">
      <c r="B52" s="98" t="s">
        <v>62</v>
      </c>
      <c r="C52" s="99"/>
      <c r="D52" s="69">
        <f>F52+G52+H52</f>
        <v>0</v>
      </c>
      <c r="E52" s="67"/>
      <c r="F52" s="69">
        <f>F51*0.23</f>
        <v>0</v>
      </c>
      <c r="G52" s="69">
        <f t="shared" ref="G52:H52" si="6">G51*0.23</f>
        <v>0</v>
      </c>
      <c r="H52" s="69">
        <f t="shared" si="6"/>
        <v>0</v>
      </c>
    </row>
    <row r="53" spans="2:8" ht="28.9" customHeight="1" thickBot="1" x14ac:dyDescent="0.35">
      <c r="B53" s="102" t="s">
        <v>64</v>
      </c>
      <c r="C53" s="103"/>
      <c r="D53" s="58">
        <f>F53+G53+H53</f>
        <v>0</v>
      </c>
      <c r="E53" s="68"/>
      <c r="F53" s="58">
        <f>F51+F52</f>
        <v>0</v>
      </c>
      <c r="G53" s="58">
        <f t="shared" ref="G53:H53" si="7">G51+G52</f>
        <v>0</v>
      </c>
      <c r="H53" s="58">
        <f t="shared" si="7"/>
        <v>0</v>
      </c>
    </row>
    <row r="54" spans="2:8" x14ac:dyDescent="0.25">
      <c r="B54" s="100"/>
      <c r="C54" s="101"/>
      <c r="D54" s="7"/>
      <c r="F54" s="7"/>
      <c r="G54" s="7"/>
      <c r="H54" s="7"/>
    </row>
    <row r="56" spans="2:8" x14ac:dyDescent="0.25">
      <c r="F56" s="34"/>
      <c r="G56" s="34"/>
      <c r="H56" s="34"/>
    </row>
    <row r="57" spans="2:8" x14ac:dyDescent="0.25">
      <c r="H57" s="7"/>
    </row>
    <row r="60" spans="2:8" x14ac:dyDescent="0.25">
      <c r="F60" s="7"/>
      <c r="G60" s="7"/>
      <c r="H60" s="7"/>
    </row>
  </sheetData>
  <mergeCells count="17">
    <mergeCell ref="F41:H41"/>
    <mergeCell ref="B51:C51"/>
    <mergeCell ref="B41:D41"/>
    <mergeCell ref="B52:C52"/>
    <mergeCell ref="B54:C54"/>
    <mergeCell ref="B53:C53"/>
    <mergeCell ref="B3:H3"/>
    <mergeCell ref="F7:H7"/>
    <mergeCell ref="C8:C9"/>
    <mergeCell ref="D8:D9"/>
    <mergeCell ref="B8:B9"/>
    <mergeCell ref="B10:D10"/>
    <mergeCell ref="B11:D11"/>
    <mergeCell ref="B32:D32"/>
    <mergeCell ref="B5:H5"/>
    <mergeCell ref="F11:H11"/>
    <mergeCell ref="F32:H32"/>
  </mergeCells>
  <phoneticPr fontId="15" type="noConversion"/>
  <pageMargins left="0.39370078740157483" right="0.31496062992125984" top="0.35433070866141736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Dariusz Miazga</cp:lastModifiedBy>
  <cp:lastPrinted>2026-07-27T06:53:35Z</cp:lastPrinted>
  <dcterms:created xsi:type="dcterms:W3CDTF">2019-06-05T09:56:37Z</dcterms:created>
  <dcterms:modified xsi:type="dcterms:W3CDTF">2026-07-30T09:55:22Z</dcterms:modified>
</cp:coreProperties>
</file>